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Toc501014756" localSheetId="0">Sheet1!$A$1</definedName>
  </definedNames>
  <calcPr calcId="125725"/>
</workbook>
</file>

<file path=xl/calcChain.xml><?xml version="1.0" encoding="utf-8"?>
<calcChain xmlns="http://schemas.openxmlformats.org/spreadsheetml/2006/main">
  <c r="AF7" i="1"/>
  <c r="DE6"/>
  <c r="CF6"/>
  <c r="BG6"/>
  <c r="AF6"/>
  <c r="E6"/>
  <c r="DE5"/>
  <c r="CF5"/>
  <c r="BG5"/>
  <c r="BG4" s="1"/>
  <c r="AF5"/>
  <c r="AF4" s="1"/>
  <c r="E5"/>
  <c r="E4" s="1"/>
  <c r="DE4"/>
  <c r="CF4"/>
</calcChain>
</file>

<file path=xl/sharedStrings.xml><?xml version="1.0" encoding="utf-8"?>
<sst xmlns="http://schemas.openxmlformats.org/spreadsheetml/2006/main" count="141" uniqueCount="41">
  <si>
    <r>
      <t>Հավելված N 4.</t>
    </r>
    <r>
      <rPr>
        <sz val="12"/>
        <color theme="1"/>
        <rFont val="GHEA Grapalat"/>
        <family val="3"/>
      </rPr>
      <t xml:space="preserve"> </t>
    </r>
    <r>
      <rPr>
        <b/>
        <sz val="12"/>
        <color theme="1"/>
        <rFont val="GHEA Grapalat"/>
        <family val="3"/>
      </rPr>
      <t>Բյուջետային ծրագրերի գծով ամփոփ ծախսերն ըստ բյուջետային ծախսերի տնտեսագիտական դասակարգման հոդվածների</t>
    </r>
  </si>
  <si>
    <t>Ծրագրային դասիչը</t>
  </si>
  <si>
    <t>Ծրագիր /Միջոցառում</t>
  </si>
  <si>
    <t>Ընդամենը</t>
  </si>
  <si>
    <t>Աշխատողների աշխատավարձեր և հավելավճարներ 4111</t>
  </si>
  <si>
    <t>Պարգևատրումներ, դրամական խրախուսումներ և հատուկ վճարներ 4112</t>
  </si>
  <si>
    <t>Քաղաքացիական, դատական և պետական ծառայողների պարգևատրում 4113</t>
  </si>
  <si>
    <t>Էներգետիկ ծառայություններ 4212</t>
  </si>
  <si>
    <t>Կոմունալ ծառայություններ 4213</t>
  </si>
  <si>
    <t>Կապի ծառայություններ 4214</t>
  </si>
  <si>
    <t>Ապահովագրական ծախսեր 4215</t>
  </si>
  <si>
    <t>Ներքին  գործուղումներ 4221</t>
  </si>
  <si>
    <t>Արտասահմանյան գործուղումների գծով ծախսեր 4222</t>
  </si>
  <si>
    <t>Համակարգչային ծառայություններ 4232</t>
  </si>
  <si>
    <t>Տեղեկատվական ծառայություններ 4234</t>
  </si>
  <si>
    <t>Ներկայացուցչական  ծախսեր 4237</t>
  </si>
  <si>
    <t>Ընդհանուր բնույթի այլ ծառայություններ 4239</t>
  </si>
  <si>
    <t>Շենքերի և կառույցների ընթացիկ նորոգում և պահպանում 4251</t>
  </si>
  <si>
    <t>Մեքենաների և սարքավորումների ընթացիկ նորոգում և պահպանում 4252</t>
  </si>
  <si>
    <t>Գրասենյակային նյութեր և հագուստ 4261</t>
  </si>
  <si>
    <t>Տրանսպորտային նյութեր 4264</t>
  </si>
  <si>
    <t>Կենցաղային և հանրային սննդի նյութեր 4267</t>
  </si>
  <si>
    <t>Սուբսիդիաներ ոչ ֆինանսական պետական կազմակերպություններին 4511</t>
  </si>
  <si>
    <t>Ընթացիկ դրամաշնորհներ միջազգային կազմակերպություններին 4621</t>
  </si>
  <si>
    <t>Այլ ընթացիկ դրամաշնորհներ 4639</t>
  </si>
  <si>
    <t>Պարտադիր վճարներ 4823</t>
  </si>
  <si>
    <t>Վարչական  սարքավորումներ 5122</t>
  </si>
  <si>
    <t xml:space="preserve"> հանրային ծառայությունների ոլորտի կարգավորում</t>
  </si>
  <si>
    <t>հանրային ծառայությունների ոլորտում կարգավորման իրականացում</t>
  </si>
  <si>
    <t>հանրային ծառայությունները կարգավորող հանձնաժողովի տեխնիկական հագեցվածության բարելավում</t>
  </si>
  <si>
    <t>Կառավարչական  ծառայություններ 4235</t>
  </si>
  <si>
    <t>2023թ բյուջե (հազ. դրամ)</t>
  </si>
  <si>
    <t>հանրային ծառայությունները կարգավորող հանձնաժողովի տրանսպորտային միջոցներով ապահովվածության բարելավում</t>
  </si>
  <si>
    <t>2024թ բյուջե (հազ. դրամ)</t>
  </si>
  <si>
    <t>2022թ բյուջե (հազ. դրամ</t>
  </si>
  <si>
    <t>2020թ փաստ. (հազ. դրամ)</t>
  </si>
  <si>
    <t>2021թ սպասվող (հազ. դրամ)</t>
  </si>
  <si>
    <t>Այլ վարձատրություններ 4115</t>
  </si>
  <si>
    <t>Կառավարչական ծառայություններ 4235</t>
  </si>
  <si>
    <t>Այլ նպաստներ բյուջեից 4729</t>
  </si>
  <si>
    <t>Տրանսպորտային սարքավորումներ5121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</si>
</sst>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1"/>
      <color theme="1"/>
      <name val="Calibri"/>
      <family val="2"/>
      <scheme val="minor"/>
    </font>
    <font>
      <b/>
      <sz val="12"/>
      <color theme="1"/>
      <name val="GHEA Grapalat"/>
      <family val="3"/>
    </font>
    <font>
      <sz val="12"/>
      <color theme="1"/>
      <name val="GHEA Grapalat"/>
      <family val="3"/>
    </font>
    <font>
      <sz val="8"/>
      <color rgb="FF000000"/>
      <name val="GHEA Grapalat"/>
      <family val="3"/>
    </font>
    <font>
      <i/>
      <sz val="8"/>
      <color rgb="FF000000"/>
      <name val="GHEA Grapalat"/>
      <family val="3"/>
    </font>
    <font>
      <sz val="8"/>
      <color rgb="FF000000"/>
      <name val="Courier New"/>
      <family val="3"/>
    </font>
    <font>
      <i/>
      <sz val="8"/>
      <name val="GHEA Grapalat"/>
      <family val="3"/>
    </font>
    <font>
      <sz val="8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3" fillId="2" borderId="1" xfId="0" applyFont="1" applyFill="1" applyBorder="1" applyAlignment="1">
      <alignment horizontal="center" textRotation="90" wrapText="1"/>
    </xf>
    <xf numFmtId="0" fontId="4" fillId="2" borderId="1" xfId="0" applyFont="1" applyFill="1" applyBorder="1" applyAlignment="1">
      <alignment horizontal="center" textRotation="90" wrapText="1"/>
    </xf>
    <xf numFmtId="0" fontId="3" fillId="0" borderId="1" xfId="0" applyFont="1" applyBorder="1" applyAlignment="1">
      <alignment horizontal="center" textRotation="90" wrapText="1"/>
    </xf>
    <xf numFmtId="0" fontId="4" fillId="0" borderId="1" xfId="0" applyFont="1" applyBorder="1" applyAlignment="1">
      <alignment horizontal="right" vertical="top" wrapText="1"/>
    </xf>
    <xf numFmtId="0" fontId="0" fillId="0" borderId="1" xfId="0" applyBorder="1" applyAlignment="1">
      <alignment textRotation="90" wrapText="1"/>
    </xf>
    <xf numFmtId="0" fontId="0" fillId="0" borderId="6" xfId="0" applyBorder="1" applyAlignment="1">
      <alignment textRotation="90" wrapText="1"/>
    </xf>
    <xf numFmtId="164" fontId="3" fillId="0" borderId="1" xfId="0" applyNumberFormat="1" applyFont="1" applyBorder="1" applyAlignment="1">
      <alignment horizontal="center" textRotation="90" wrapText="1"/>
    </xf>
    <xf numFmtId="0" fontId="3" fillId="2" borderId="6" xfId="0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 textRotation="90" wrapText="1"/>
    </xf>
    <xf numFmtId="0" fontId="4" fillId="2" borderId="6" xfId="0" applyFont="1" applyFill="1" applyBorder="1" applyAlignment="1">
      <alignment horizontal="center" textRotation="90" wrapText="1"/>
    </xf>
    <xf numFmtId="0" fontId="6" fillId="2" borderId="6" xfId="0" applyFont="1" applyFill="1" applyBorder="1" applyAlignment="1">
      <alignment horizontal="center" textRotation="90" wrapText="1"/>
    </xf>
    <xf numFmtId="164" fontId="3" fillId="0" borderId="1" xfId="0" applyNumberFormat="1" applyFont="1" applyFill="1" applyBorder="1" applyAlignment="1">
      <alignment horizontal="center" textRotation="90" wrapText="1"/>
    </xf>
    <xf numFmtId="164" fontId="7" fillId="0" borderId="1" xfId="0" applyNumberFormat="1" applyFont="1" applyFill="1" applyBorder="1" applyAlignment="1">
      <alignment horizontal="center" textRotation="90" wrapText="1"/>
    </xf>
    <xf numFmtId="0" fontId="3" fillId="0" borderId="1" xfId="0" applyFont="1" applyFill="1" applyBorder="1" applyAlignment="1">
      <alignment horizontal="center" textRotation="90" wrapText="1"/>
    </xf>
    <xf numFmtId="164" fontId="3" fillId="0" borderId="6" xfId="0" applyNumberFormat="1" applyFont="1" applyBorder="1" applyAlignment="1">
      <alignment horizontal="center" textRotation="90" wrapText="1"/>
    </xf>
    <xf numFmtId="0" fontId="3" fillId="2" borderId="1" xfId="0" applyFont="1" applyFill="1" applyBorder="1" applyAlignment="1">
      <alignment horizontal="center" wrapText="1"/>
    </xf>
    <xf numFmtId="0" fontId="4" fillId="0" borderId="6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wrapText="1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wrapText="1"/>
    </xf>
    <xf numFmtId="0" fontId="3" fillId="2" borderId="4" xfId="0" applyFont="1" applyFill="1" applyBorder="1" applyAlignment="1">
      <alignment horizontal="center" wrapText="1"/>
    </xf>
    <xf numFmtId="0" fontId="3" fillId="2" borderId="5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C7"/>
  <sheetViews>
    <sheetView tabSelected="1" topLeftCell="BB1" workbookViewId="0">
      <selection activeCell="BW7" sqref="BW7"/>
    </sheetView>
  </sheetViews>
  <sheetFormatPr defaultRowHeight="15"/>
  <cols>
    <col min="3" max="4" width="11.85546875" customWidth="1"/>
    <col min="5" max="5" width="6" customWidth="1"/>
    <col min="6" max="7" width="6.85546875" customWidth="1"/>
    <col min="8" max="8" width="9.140625" customWidth="1"/>
    <col min="9" max="9" width="7" customWidth="1"/>
    <col min="10" max="31" width="6.28515625" customWidth="1"/>
    <col min="32" max="57" width="6.5703125" customWidth="1"/>
    <col min="58" max="58" width="6.28515625" customWidth="1"/>
    <col min="59" max="61" width="6" customWidth="1"/>
    <col min="62" max="62" width="7" customWidth="1"/>
    <col min="63" max="69" width="6" customWidth="1"/>
    <col min="70" max="70" width="6.5703125" customWidth="1"/>
    <col min="71" max="86" width="6" customWidth="1"/>
    <col min="87" max="87" width="6.7109375" customWidth="1"/>
    <col min="88" max="94" width="6" customWidth="1"/>
    <col min="95" max="95" width="6.5703125" customWidth="1"/>
    <col min="96" max="108" width="6" customWidth="1"/>
    <col min="109" max="111" width="5.28515625" customWidth="1"/>
    <col min="112" max="112" width="7.85546875" customWidth="1"/>
    <col min="113" max="119" width="5.28515625" customWidth="1"/>
    <col min="120" max="120" width="6.5703125" customWidth="1"/>
    <col min="121" max="133" width="5.28515625" customWidth="1"/>
  </cols>
  <sheetData>
    <row r="1" spans="1:133" ht="17.25">
      <c r="A1" s="1" t="s">
        <v>0</v>
      </c>
    </row>
    <row r="2" spans="1:133">
      <c r="A2" s="17" t="s">
        <v>1</v>
      </c>
      <c r="B2" s="17"/>
      <c r="C2" s="23" t="s">
        <v>2</v>
      </c>
      <c r="D2" s="24"/>
      <c r="E2" s="17" t="s">
        <v>35</v>
      </c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 t="s">
        <v>36</v>
      </c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20"/>
      <c r="BE2" s="9"/>
      <c r="BF2" s="9"/>
      <c r="BG2" s="17" t="s">
        <v>34</v>
      </c>
      <c r="BH2" s="17"/>
      <c r="BI2" s="17"/>
      <c r="BJ2" s="17"/>
      <c r="BK2" s="17"/>
      <c r="BL2" s="17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7"/>
      <c r="BX2" s="17"/>
      <c r="BY2" s="17"/>
      <c r="BZ2" s="17"/>
      <c r="CA2" s="17"/>
      <c r="CB2" s="17"/>
      <c r="CC2" s="17"/>
      <c r="CD2" s="17"/>
      <c r="CE2" s="17"/>
      <c r="CF2" s="17" t="s">
        <v>31</v>
      </c>
      <c r="CG2" s="17"/>
      <c r="CH2" s="17"/>
      <c r="CI2" s="17"/>
      <c r="CJ2" s="17"/>
      <c r="CK2" s="17"/>
      <c r="CL2" s="17"/>
      <c r="CM2" s="17"/>
      <c r="CN2" s="17"/>
      <c r="CO2" s="17"/>
      <c r="CP2" s="17"/>
      <c r="CQ2" s="17"/>
      <c r="CR2" s="17"/>
      <c r="CS2" s="17"/>
      <c r="CT2" s="17"/>
      <c r="CU2" s="17"/>
      <c r="CV2" s="17"/>
      <c r="CW2" s="17"/>
      <c r="CX2" s="17"/>
      <c r="CY2" s="17"/>
      <c r="CZ2" s="17"/>
      <c r="DA2" s="17"/>
      <c r="DB2" s="17"/>
      <c r="DC2" s="17"/>
      <c r="DD2" s="17"/>
      <c r="DE2" s="17" t="s">
        <v>33</v>
      </c>
      <c r="DF2" s="17"/>
      <c r="DG2" s="17"/>
      <c r="DH2" s="17"/>
      <c r="DI2" s="17"/>
      <c r="DJ2" s="17"/>
      <c r="DK2" s="17"/>
      <c r="DL2" s="17"/>
      <c r="DM2" s="17"/>
      <c r="DN2" s="17"/>
      <c r="DO2" s="17"/>
      <c r="DP2" s="17"/>
      <c r="DQ2" s="17"/>
      <c r="DR2" s="17"/>
      <c r="DS2" s="17"/>
      <c r="DT2" s="17"/>
      <c r="DU2" s="17"/>
      <c r="DV2" s="17"/>
      <c r="DW2" s="17"/>
      <c r="DX2" s="17"/>
      <c r="DY2" s="17"/>
      <c r="DZ2" s="17"/>
      <c r="EA2" s="17"/>
      <c r="EB2" s="17"/>
      <c r="EC2" s="17"/>
    </row>
    <row r="3" spans="1:133" ht="161.25" customHeight="1">
      <c r="A3" s="17"/>
      <c r="B3" s="17"/>
      <c r="C3" s="25"/>
      <c r="D3" s="26"/>
      <c r="E3" s="2" t="s">
        <v>3</v>
      </c>
      <c r="F3" s="3" t="s">
        <v>4</v>
      </c>
      <c r="G3" s="3" t="s">
        <v>5</v>
      </c>
      <c r="H3" s="3" t="s">
        <v>6</v>
      </c>
      <c r="I3" s="3" t="s">
        <v>37</v>
      </c>
      <c r="J3" s="3" t="s">
        <v>7</v>
      </c>
      <c r="K3" s="3" t="s">
        <v>8</v>
      </c>
      <c r="L3" s="3" t="s">
        <v>9</v>
      </c>
      <c r="M3" s="3" t="s">
        <v>10</v>
      </c>
      <c r="N3" s="3" t="s">
        <v>11</v>
      </c>
      <c r="O3" s="3" t="s">
        <v>12</v>
      </c>
      <c r="P3" s="3" t="s">
        <v>13</v>
      </c>
      <c r="Q3" s="3" t="s">
        <v>14</v>
      </c>
      <c r="R3" s="10" t="s">
        <v>38</v>
      </c>
      <c r="S3" s="3" t="s">
        <v>15</v>
      </c>
      <c r="T3" s="3" t="s">
        <v>16</v>
      </c>
      <c r="U3" s="3" t="s">
        <v>17</v>
      </c>
      <c r="V3" s="3" t="s">
        <v>18</v>
      </c>
      <c r="W3" s="3" t="s">
        <v>19</v>
      </c>
      <c r="X3" s="3" t="s">
        <v>20</v>
      </c>
      <c r="Y3" s="3" t="s">
        <v>21</v>
      </c>
      <c r="Z3" s="3" t="s">
        <v>22</v>
      </c>
      <c r="AA3" s="3" t="s">
        <v>23</v>
      </c>
      <c r="AB3" s="3" t="s">
        <v>24</v>
      </c>
      <c r="AC3" s="10" t="s">
        <v>39</v>
      </c>
      <c r="AD3" s="3" t="s">
        <v>25</v>
      </c>
      <c r="AE3" s="3" t="s">
        <v>26</v>
      </c>
      <c r="AF3" s="3" t="s">
        <v>3</v>
      </c>
      <c r="AG3" s="3" t="s">
        <v>4</v>
      </c>
      <c r="AH3" s="3" t="s">
        <v>5</v>
      </c>
      <c r="AI3" s="3" t="s">
        <v>6</v>
      </c>
      <c r="AJ3" s="3" t="s">
        <v>7</v>
      </c>
      <c r="AK3" s="3" t="s">
        <v>8</v>
      </c>
      <c r="AL3" s="3" t="s">
        <v>9</v>
      </c>
      <c r="AM3" s="3" t="s">
        <v>10</v>
      </c>
      <c r="AN3" s="3" t="s">
        <v>11</v>
      </c>
      <c r="AO3" s="3" t="s">
        <v>12</v>
      </c>
      <c r="AP3" s="3" t="s">
        <v>13</v>
      </c>
      <c r="AQ3" s="3" t="s">
        <v>14</v>
      </c>
      <c r="AR3" s="3" t="s">
        <v>30</v>
      </c>
      <c r="AS3" s="3" t="s">
        <v>15</v>
      </c>
      <c r="AT3" s="3" t="s">
        <v>16</v>
      </c>
      <c r="AU3" s="3" t="s">
        <v>17</v>
      </c>
      <c r="AV3" s="3" t="s">
        <v>18</v>
      </c>
      <c r="AW3" s="3" t="s">
        <v>19</v>
      </c>
      <c r="AX3" s="3" t="s">
        <v>20</v>
      </c>
      <c r="AY3" s="3" t="s">
        <v>21</v>
      </c>
      <c r="AZ3" s="3" t="s">
        <v>22</v>
      </c>
      <c r="BA3" s="3" t="s">
        <v>23</v>
      </c>
      <c r="BB3" s="3" t="s">
        <v>24</v>
      </c>
      <c r="BC3" s="3" t="s">
        <v>39</v>
      </c>
      <c r="BD3" s="11" t="s">
        <v>25</v>
      </c>
      <c r="BE3" s="12" t="s">
        <v>40</v>
      </c>
      <c r="BF3" s="3" t="s">
        <v>26</v>
      </c>
      <c r="BG3" s="3" t="s">
        <v>3</v>
      </c>
      <c r="BH3" s="3" t="s">
        <v>4</v>
      </c>
      <c r="BI3" s="3" t="s">
        <v>5</v>
      </c>
      <c r="BJ3" s="3" t="s">
        <v>6</v>
      </c>
      <c r="BK3" s="3" t="s">
        <v>7</v>
      </c>
      <c r="BL3" s="3" t="s">
        <v>8</v>
      </c>
      <c r="BM3" s="3" t="s">
        <v>9</v>
      </c>
      <c r="BN3" s="3" t="s">
        <v>10</v>
      </c>
      <c r="BO3" s="3" t="s">
        <v>11</v>
      </c>
      <c r="BP3" s="3" t="s">
        <v>12</v>
      </c>
      <c r="BQ3" s="3" t="s">
        <v>13</v>
      </c>
      <c r="BR3" s="3" t="s">
        <v>30</v>
      </c>
      <c r="BS3" s="3" t="s">
        <v>15</v>
      </c>
      <c r="BT3" s="3" t="s">
        <v>16</v>
      </c>
      <c r="BU3" s="3" t="s">
        <v>17</v>
      </c>
      <c r="BV3" s="3" t="s">
        <v>18</v>
      </c>
      <c r="BW3" s="3" t="s">
        <v>19</v>
      </c>
      <c r="BX3" s="3" t="s">
        <v>20</v>
      </c>
      <c r="BY3" s="3" t="s">
        <v>21</v>
      </c>
      <c r="BZ3" s="3" t="s">
        <v>22</v>
      </c>
      <c r="CA3" s="3" t="s">
        <v>23</v>
      </c>
      <c r="CB3" s="3" t="s">
        <v>24</v>
      </c>
      <c r="CC3" s="3" t="s">
        <v>39</v>
      </c>
      <c r="CD3" s="3" t="s">
        <v>25</v>
      </c>
      <c r="CE3" s="3" t="s">
        <v>26</v>
      </c>
      <c r="CF3" s="3" t="s">
        <v>3</v>
      </c>
      <c r="CG3" s="3" t="s">
        <v>4</v>
      </c>
      <c r="CH3" s="3" t="s">
        <v>5</v>
      </c>
      <c r="CI3" s="3" t="s">
        <v>6</v>
      </c>
      <c r="CJ3" s="3" t="s">
        <v>7</v>
      </c>
      <c r="CK3" s="3" t="s">
        <v>8</v>
      </c>
      <c r="CL3" s="3" t="s">
        <v>9</v>
      </c>
      <c r="CM3" s="3" t="s">
        <v>10</v>
      </c>
      <c r="CN3" s="3" t="s">
        <v>11</v>
      </c>
      <c r="CO3" s="3" t="s">
        <v>12</v>
      </c>
      <c r="CP3" s="3" t="s">
        <v>13</v>
      </c>
      <c r="CQ3" s="3" t="s">
        <v>30</v>
      </c>
      <c r="CR3" s="3" t="s">
        <v>15</v>
      </c>
      <c r="CS3" s="3" t="s">
        <v>16</v>
      </c>
      <c r="CT3" s="3" t="s">
        <v>17</v>
      </c>
      <c r="CU3" s="3" t="s">
        <v>18</v>
      </c>
      <c r="CV3" s="3" t="s">
        <v>19</v>
      </c>
      <c r="CW3" s="3" t="s">
        <v>20</v>
      </c>
      <c r="CX3" s="3" t="s">
        <v>21</v>
      </c>
      <c r="CY3" s="3" t="s">
        <v>22</v>
      </c>
      <c r="CZ3" s="3" t="s">
        <v>23</v>
      </c>
      <c r="DA3" s="3" t="s">
        <v>24</v>
      </c>
      <c r="DB3" s="3" t="s">
        <v>39</v>
      </c>
      <c r="DC3" s="3" t="s">
        <v>25</v>
      </c>
      <c r="DD3" s="3" t="s">
        <v>26</v>
      </c>
      <c r="DE3" s="3" t="s">
        <v>3</v>
      </c>
      <c r="DF3" s="3" t="s">
        <v>4</v>
      </c>
      <c r="DG3" s="3" t="s">
        <v>5</v>
      </c>
      <c r="DH3" s="3" t="s">
        <v>6</v>
      </c>
      <c r="DI3" s="3" t="s">
        <v>7</v>
      </c>
      <c r="DJ3" s="3" t="s">
        <v>8</v>
      </c>
      <c r="DK3" s="3" t="s">
        <v>9</v>
      </c>
      <c r="DL3" s="3" t="s">
        <v>10</v>
      </c>
      <c r="DM3" s="3" t="s">
        <v>11</v>
      </c>
      <c r="DN3" s="3" t="s">
        <v>12</v>
      </c>
      <c r="DO3" s="3" t="s">
        <v>13</v>
      </c>
      <c r="DP3" s="3" t="s">
        <v>30</v>
      </c>
      <c r="DQ3" s="3" t="s">
        <v>15</v>
      </c>
      <c r="DR3" s="3" t="s">
        <v>16</v>
      </c>
      <c r="DS3" s="3" t="s">
        <v>17</v>
      </c>
      <c r="DT3" s="3" t="s">
        <v>18</v>
      </c>
      <c r="DU3" s="3" t="s">
        <v>19</v>
      </c>
      <c r="DV3" s="3" t="s">
        <v>20</v>
      </c>
      <c r="DW3" s="3" t="s">
        <v>21</v>
      </c>
      <c r="DX3" s="3" t="s">
        <v>22</v>
      </c>
      <c r="DY3" s="3" t="s">
        <v>23</v>
      </c>
      <c r="DZ3" s="3" t="s">
        <v>24</v>
      </c>
      <c r="EA3" s="3" t="s">
        <v>39</v>
      </c>
      <c r="EB3" s="3" t="s">
        <v>25</v>
      </c>
      <c r="EC3" s="3" t="s">
        <v>26</v>
      </c>
    </row>
    <row r="4" spans="1:133" ht="45.75" customHeight="1">
      <c r="A4" s="21">
        <v>1064</v>
      </c>
      <c r="B4" s="21"/>
      <c r="C4" s="18" t="s">
        <v>27</v>
      </c>
      <c r="D4" s="19"/>
      <c r="E4" s="13">
        <f>SUM(E5:E7)</f>
        <v>823068.00000000012</v>
      </c>
      <c r="F4" s="4"/>
      <c r="G4" s="4"/>
      <c r="H4" s="4"/>
      <c r="I4" s="8"/>
      <c r="J4" s="4"/>
      <c r="K4" s="4"/>
      <c r="L4" s="8"/>
      <c r="M4" s="8"/>
      <c r="N4" s="4"/>
      <c r="O4" s="8"/>
      <c r="P4" s="4"/>
      <c r="Q4" s="8"/>
      <c r="R4" s="8"/>
      <c r="S4" s="8"/>
      <c r="T4" s="8"/>
      <c r="U4" s="8"/>
      <c r="V4" s="4"/>
      <c r="W4" s="4"/>
      <c r="X4" s="8"/>
      <c r="Y4" s="8"/>
      <c r="Z4" s="8"/>
      <c r="AA4" s="8"/>
      <c r="AB4" s="4"/>
      <c r="AC4" s="8"/>
      <c r="AD4" s="4"/>
      <c r="AE4" s="4"/>
      <c r="AF4" s="14">
        <f>SUM(AF5:AF7)</f>
        <v>852552.99999999988</v>
      </c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15">
        <f>SUM(BG5:BG7)</f>
        <v>850946.89999999991</v>
      </c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15">
        <f>SUM(CF5:CF7)</f>
        <v>858295.10000000009</v>
      </c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15">
        <f>SUM(DE5:DE7)</f>
        <v>863747.4</v>
      </c>
      <c r="DF4" s="8"/>
      <c r="DG4" s="4"/>
      <c r="DH4" s="4"/>
      <c r="DI4" s="8"/>
      <c r="DJ4" s="8"/>
      <c r="DK4" s="8"/>
      <c r="DL4" s="8"/>
      <c r="DM4" s="8"/>
      <c r="DN4" s="4"/>
      <c r="DO4" s="8"/>
      <c r="DP4" s="8"/>
      <c r="DQ4" s="8"/>
      <c r="DR4" s="8"/>
      <c r="DS4" s="8"/>
      <c r="DT4" s="8"/>
      <c r="DU4" s="4"/>
      <c r="DV4" s="8"/>
      <c r="DW4" s="4"/>
      <c r="DX4" s="8"/>
      <c r="DY4" s="8"/>
      <c r="DZ4" s="4"/>
      <c r="EA4" s="8"/>
      <c r="EB4" s="8"/>
      <c r="EC4" s="4"/>
    </row>
    <row r="5" spans="1:133" ht="54.75" customHeight="1">
      <c r="A5" s="22"/>
      <c r="B5" s="5">
        <v>11001</v>
      </c>
      <c r="C5" s="18" t="s">
        <v>28</v>
      </c>
      <c r="D5" s="19"/>
      <c r="E5" s="4">
        <f>SUM(F5:AE5)</f>
        <v>812069.10000000009</v>
      </c>
      <c r="F5" s="4">
        <v>481524.6</v>
      </c>
      <c r="G5" s="4">
        <v>135872.20000000001</v>
      </c>
      <c r="H5" s="4">
        <v>34406.6</v>
      </c>
      <c r="I5" s="8">
        <v>18802</v>
      </c>
      <c r="J5" s="4">
        <v>10359.4</v>
      </c>
      <c r="K5" s="4">
        <v>142.9</v>
      </c>
      <c r="L5" s="8">
        <v>2753</v>
      </c>
      <c r="M5" s="8">
        <v>364</v>
      </c>
      <c r="N5" s="4">
        <v>449.2</v>
      </c>
      <c r="O5" s="8">
        <v>3929.2</v>
      </c>
      <c r="P5" s="4">
        <v>2375.6</v>
      </c>
      <c r="Q5" s="8">
        <v>60</v>
      </c>
      <c r="R5" s="8">
        <v>2160</v>
      </c>
      <c r="S5" s="8">
        <v>92.4</v>
      </c>
      <c r="T5" s="8">
        <v>506</v>
      </c>
      <c r="U5" s="8">
        <v>2662</v>
      </c>
      <c r="V5" s="4">
        <v>2657.4</v>
      </c>
      <c r="W5" s="4">
        <v>3676.3</v>
      </c>
      <c r="X5" s="8">
        <v>7291.6</v>
      </c>
      <c r="Y5" s="8">
        <v>3258.4</v>
      </c>
      <c r="Z5" s="8">
        <v>45</v>
      </c>
      <c r="AA5" s="8">
        <v>1859.1</v>
      </c>
      <c r="AB5" s="4">
        <v>7374.5</v>
      </c>
      <c r="AC5" s="8">
        <v>89151.8</v>
      </c>
      <c r="AD5" s="4">
        <v>295.89999999999998</v>
      </c>
      <c r="AE5" s="4"/>
      <c r="AF5" s="4">
        <f>SUM(AG5:BF5)</f>
        <v>834569.29999999993</v>
      </c>
      <c r="AG5" s="4">
        <v>487173.1</v>
      </c>
      <c r="AH5" s="4">
        <v>137500.29999999999</v>
      </c>
      <c r="AI5" s="4">
        <v>35532.699999999997</v>
      </c>
      <c r="AJ5" s="8">
        <v>11900</v>
      </c>
      <c r="AK5" s="8">
        <v>198</v>
      </c>
      <c r="AL5" s="8">
        <v>3910</v>
      </c>
      <c r="AM5" s="8">
        <v>364</v>
      </c>
      <c r="AN5" s="8">
        <v>2000</v>
      </c>
      <c r="AO5" s="4">
        <v>18612.099999999999</v>
      </c>
      <c r="AP5" s="8">
        <v>2688</v>
      </c>
      <c r="AQ5" s="8">
        <v>340</v>
      </c>
      <c r="AR5" s="8">
        <v>4200</v>
      </c>
      <c r="AS5" s="8">
        <v>500</v>
      </c>
      <c r="AT5" s="8">
        <v>524</v>
      </c>
      <c r="AU5" s="8">
        <v>800</v>
      </c>
      <c r="AV5" s="8">
        <v>5145</v>
      </c>
      <c r="AW5" s="4">
        <v>4834.3</v>
      </c>
      <c r="AX5" s="4">
        <v>9517.4</v>
      </c>
      <c r="AY5" s="4">
        <v>2484.8000000000002</v>
      </c>
      <c r="AZ5" s="8">
        <v>60</v>
      </c>
      <c r="BA5" s="4">
        <v>3367.9</v>
      </c>
      <c r="BB5" s="4">
        <v>8525.5</v>
      </c>
      <c r="BC5" s="4">
        <v>93679.2</v>
      </c>
      <c r="BD5" s="16">
        <v>713</v>
      </c>
      <c r="BE5" s="16"/>
      <c r="BF5" s="6"/>
      <c r="BG5" s="4">
        <f>SUM(BH5:CE5)</f>
        <v>839899.89999999991</v>
      </c>
      <c r="BH5" s="4">
        <v>486255.4</v>
      </c>
      <c r="BI5" s="4">
        <v>137256.79999999999</v>
      </c>
      <c r="BJ5" s="4">
        <v>34822.5</v>
      </c>
      <c r="BK5" s="8">
        <v>12600</v>
      </c>
      <c r="BL5" s="8">
        <v>198</v>
      </c>
      <c r="BM5" s="8">
        <v>3910</v>
      </c>
      <c r="BN5" s="8">
        <v>364</v>
      </c>
      <c r="BO5" s="8">
        <v>2000</v>
      </c>
      <c r="BP5" s="4">
        <v>26607.200000000001</v>
      </c>
      <c r="BQ5" s="8">
        <v>2198</v>
      </c>
      <c r="BR5" s="8">
        <v>2160</v>
      </c>
      <c r="BS5" s="8">
        <v>500</v>
      </c>
      <c r="BT5" s="8">
        <v>524</v>
      </c>
      <c r="BU5" s="8">
        <v>800</v>
      </c>
      <c r="BV5" s="8">
        <v>5145</v>
      </c>
      <c r="BW5" s="4">
        <v>2827.8</v>
      </c>
      <c r="BX5" s="8">
        <v>8118</v>
      </c>
      <c r="BY5" s="4">
        <v>2360.6999999999998</v>
      </c>
      <c r="BZ5" s="8">
        <v>60</v>
      </c>
      <c r="CA5" s="8">
        <v>3500</v>
      </c>
      <c r="CB5" s="4">
        <v>8509.5</v>
      </c>
      <c r="CC5" s="8">
        <v>98470</v>
      </c>
      <c r="CD5" s="8">
        <v>713</v>
      </c>
      <c r="CE5" s="6"/>
      <c r="CF5" s="4">
        <f>SUM(CG5:DD5)</f>
        <v>847248.10000000009</v>
      </c>
      <c r="CG5" s="4">
        <v>490454.4</v>
      </c>
      <c r="CH5" s="4">
        <v>138475.70000000001</v>
      </c>
      <c r="CI5" s="4">
        <v>34735.599999999999</v>
      </c>
      <c r="CJ5" s="4">
        <v>12600</v>
      </c>
      <c r="CK5" s="8">
        <v>198</v>
      </c>
      <c r="CL5" s="8">
        <v>3910</v>
      </c>
      <c r="CM5" s="8">
        <v>364</v>
      </c>
      <c r="CN5" s="8">
        <v>2000</v>
      </c>
      <c r="CO5" s="4">
        <v>28550.9</v>
      </c>
      <c r="CP5" s="8">
        <v>2198</v>
      </c>
      <c r="CQ5" s="8">
        <v>2160</v>
      </c>
      <c r="CR5" s="8">
        <v>500</v>
      </c>
      <c r="CS5" s="8">
        <v>524</v>
      </c>
      <c r="CT5" s="8">
        <v>800</v>
      </c>
      <c r="CU5" s="8">
        <v>5145</v>
      </c>
      <c r="CV5" s="4">
        <v>2827.8</v>
      </c>
      <c r="CW5" s="8">
        <v>8118</v>
      </c>
      <c r="CX5" s="4">
        <v>2360.6999999999998</v>
      </c>
      <c r="CY5" s="8">
        <v>60</v>
      </c>
      <c r="CZ5" s="8">
        <v>3500</v>
      </c>
      <c r="DA5" s="8">
        <v>8583</v>
      </c>
      <c r="DB5" s="8">
        <v>98470</v>
      </c>
      <c r="DC5" s="8">
        <v>713</v>
      </c>
      <c r="DD5" s="6"/>
      <c r="DE5" s="8">
        <f>SUM(DF5:EC5)</f>
        <v>852700.4</v>
      </c>
      <c r="DF5" s="8">
        <v>493570</v>
      </c>
      <c r="DG5" s="4">
        <v>139346.6</v>
      </c>
      <c r="DH5" s="4">
        <v>35141.9</v>
      </c>
      <c r="DI5" s="8">
        <v>12600</v>
      </c>
      <c r="DJ5" s="8">
        <v>198</v>
      </c>
      <c r="DK5" s="8">
        <v>3910</v>
      </c>
      <c r="DL5" s="8">
        <v>364</v>
      </c>
      <c r="DM5" s="8">
        <v>2000</v>
      </c>
      <c r="DN5" s="4">
        <v>29555.9</v>
      </c>
      <c r="DO5" s="8">
        <v>2198</v>
      </c>
      <c r="DP5" s="8">
        <v>2160</v>
      </c>
      <c r="DQ5" s="8">
        <v>500</v>
      </c>
      <c r="DR5" s="8">
        <v>524</v>
      </c>
      <c r="DS5" s="8">
        <v>800</v>
      </c>
      <c r="DT5" s="8">
        <v>5145</v>
      </c>
      <c r="DU5" s="4">
        <v>2827.8</v>
      </c>
      <c r="DV5" s="8">
        <v>8118</v>
      </c>
      <c r="DW5" s="4">
        <v>2360.6999999999998</v>
      </c>
      <c r="DX5" s="8">
        <v>60</v>
      </c>
      <c r="DY5" s="8">
        <v>3500</v>
      </c>
      <c r="DZ5" s="4">
        <v>8637.5</v>
      </c>
      <c r="EA5" s="8">
        <v>98470</v>
      </c>
      <c r="EB5" s="8">
        <v>713</v>
      </c>
      <c r="EC5" s="4"/>
    </row>
    <row r="6" spans="1:133" ht="57.75" customHeight="1">
      <c r="A6" s="22"/>
      <c r="B6" s="5">
        <v>31001</v>
      </c>
      <c r="C6" s="18" t="s">
        <v>29</v>
      </c>
      <c r="D6" s="19"/>
      <c r="E6" s="4">
        <f>SUM(F6:AE6)</f>
        <v>10998.9</v>
      </c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4">
        <v>10998.9</v>
      </c>
      <c r="AF6" s="4">
        <f>SUM(AG6:BF6)</f>
        <v>2983.7</v>
      </c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7"/>
      <c r="BE6" s="16"/>
      <c r="BF6" s="4">
        <v>2983.7</v>
      </c>
      <c r="BG6" s="8">
        <f>SUM(BH6:CE6)</f>
        <v>11047</v>
      </c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8">
        <v>11047</v>
      </c>
      <c r="CF6" s="4">
        <f>SUM(CG6:DD6)</f>
        <v>11047</v>
      </c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8">
        <v>11047</v>
      </c>
      <c r="DE6" s="8">
        <f>SUM(DF6:EC6)</f>
        <v>11047</v>
      </c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8">
        <v>11047</v>
      </c>
    </row>
    <row r="7" spans="1:133" ht="72.75" customHeight="1">
      <c r="B7" s="5">
        <v>31002</v>
      </c>
      <c r="C7" s="18" t="s">
        <v>32</v>
      </c>
      <c r="D7" s="19"/>
      <c r="E7" s="4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4"/>
      <c r="AF7" s="8">
        <f>SUM(AG7:BF7)</f>
        <v>15000</v>
      </c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7"/>
      <c r="BE7" s="8">
        <v>15000</v>
      </c>
      <c r="BF7" s="7"/>
      <c r="BG7" s="4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4"/>
      <c r="CF7" s="4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8"/>
      <c r="DE7" s="8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8"/>
    </row>
  </sheetData>
  <mergeCells count="13">
    <mergeCell ref="A2:B3"/>
    <mergeCell ref="A4:B4"/>
    <mergeCell ref="A5:A6"/>
    <mergeCell ref="C2:D3"/>
    <mergeCell ref="C6:D6"/>
    <mergeCell ref="C5:D5"/>
    <mergeCell ref="C4:D4"/>
    <mergeCell ref="DE2:EC2"/>
    <mergeCell ref="E2:AE2"/>
    <mergeCell ref="C7:D7"/>
    <mergeCell ref="AF2:BD2"/>
    <mergeCell ref="BG2:CE2"/>
    <mergeCell ref="CF2:DD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Sheet1!_Toc501014756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2021-08-23T11:26:58Z</dcterms:modified>
</cp:coreProperties>
</file>